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egreteria Generale\1_COMUNICAZIONI SEGRETARIO MAZZEO\PIAO\2025\ALLEGATI\PER DELIBERA\"/>
    </mc:Choice>
  </mc:AlternateContent>
  <xr:revisionPtr revIDLastSave="0" documentId="13_ncr:1_{E25FA7D1-D5F2-4C7E-A9F1-61D7060A7A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_FilterDatabase" localSheetId="0" hidden="1">Foglio1!$A$2:$M$4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E9" i="1"/>
  <c r="E10" i="1" s="1"/>
  <c r="A5" i="1"/>
  <c r="E4" i="1"/>
  <c r="E5" i="1" s="1"/>
  <c r="E3" i="1"/>
</calcChain>
</file>

<file path=xl/sharedStrings.xml><?xml version="1.0" encoding="utf-8"?>
<sst xmlns="http://schemas.openxmlformats.org/spreadsheetml/2006/main" count="30" uniqueCount="17">
  <si>
    <t>NUMERO UNITA'</t>
  </si>
  <si>
    <t>CLASSIFICAZIONE</t>
  </si>
  <si>
    <t>PROFILI</t>
  </si>
  <si>
    <t>STIPENDIO LORDO ANNUO CADAUNO + IRAP + ONERI RIFLESSI</t>
  </si>
  <si>
    <t>STIPENDIO LORDO ANNUO TOTALE + IRAP + ONERI RIFLESSI</t>
  </si>
  <si>
    <t>DIRIGENTE</t>
  </si>
  <si>
    <t>MOTIVO CESSAZIONE</t>
  </si>
  <si>
    <t xml:space="preserve">2025 CESSAZIONI A TEMPO DETERMINATO </t>
  </si>
  <si>
    <t xml:space="preserve">2026 CESSAZIONI A TEMPO DETERMINATO </t>
  </si>
  <si>
    <t xml:space="preserve">2027 CESSAZIONI A TEMPO DETERMINATO </t>
  </si>
  <si>
    <t xml:space="preserve">AREA DEI FUNZIONARI ED EQ </t>
  </si>
  <si>
    <t>FUNZIONARIO AMMINISTRTAIVO CONTABILE              PNRR</t>
  </si>
  <si>
    <t xml:space="preserve"> SCADENZA CONTRATTO                 
N. 2 (31/08/2025)   </t>
  </si>
  <si>
    <t>SCADENZA CONTRATTO  
N.1 (09/01/2025)              
N. 1 (28/02/2025)   
N. 1 (30/06/2025)</t>
  </si>
  <si>
    <t xml:space="preserve">FUNZIONARIO TECNICO PNRR
</t>
  </si>
  <si>
    <t>DIRIGENTE ART. 110</t>
  </si>
  <si>
    <t>SCADENZA CONTRATTO 09/05/2026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</si>
</sst>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&quot;;&quot;-&quot;#,##0.00&quot; &quot;;&quot; -&quot;#&quot; &quot;;&quot; &quot;@&quot; &quot;"/>
    <numFmt numFmtId="165" formatCode="\ #,##0.00\ ;\-#,##0.00\ ;&quot; -&quot;#\ ;\ @\ "/>
  </numFmts>
  <fonts count="10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rgb="FF000000"/>
      <name val="Lucida Sans"/>
      <family val="2"/>
    </font>
    <font>
      <sz val="11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44"/>
      </patternFill>
    </fill>
    <fill>
      <patternFill patternType="solid">
        <fgColor rgb="FFFFFF00"/>
        <bgColor indexed="44"/>
      </patternFill>
    </fill>
    <fill>
      <patternFill patternType="solid">
        <fgColor rgb="FFFFFF00"/>
        <bgColor rgb="FF9DC3E6"/>
      </patternFill>
    </fill>
    <fill>
      <patternFill patternType="solid">
        <fgColor theme="0" tint="-4.9989318521683403E-2"/>
        <b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31"/>
      </patternFill>
    </fill>
    <fill>
      <patternFill patternType="solid">
        <fgColor rgb="FFFFFF00"/>
        <bgColor indexed="26"/>
      </patternFill>
    </fill>
    <fill>
      <patternFill patternType="solid">
        <fgColor theme="5" tint="0.59999389629810485"/>
        <bgColor indexed="4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164" fontId="4" fillId="0" borderId="0" applyBorder="0" applyProtection="0"/>
    <xf numFmtId="165" fontId="8" fillId="0" borderId="0" applyBorder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6" borderId="9" xfId="0" applyFont="1" applyFill="1" applyBorder="1"/>
    <xf numFmtId="0" fontId="1" fillId="5" borderId="10" xfId="0" applyFont="1" applyFill="1" applyBorder="1" applyAlignment="1">
      <alignment horizontal="center" vertical="center" wrapText="1"/>
    </xf>
    <xf numFmtId="4" fontId="1" fillId="5" borderId="1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/>
    <xf numFmtId="164" fontId="5" fillId="4" borderId="12" xfId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9" borderId="5" xfId="2" applyNumberFormat="1" applyFont="1" applyFill="1" applyBorder="1" applyAlignment="1" applyProtection="1">
      <alignment horizontal="center" vertical="center" wrapText="1"/>
    </xf>
    <xf numFmtId="4" fontId="9" fillId="9" borderId="5" xfId="2" applyNumberFormat="1" applyFont="1" applyFill="1" applyBorder="1" applyAlignment="1" applyProtection="1">
      <alignment horizontal="center" vertical="center" wrapText="1"/>
    </xf>
    <xf numFmtId="0" fontId="9" fillId="9" borderId="6" xfId="2" applyNumberFormat="1" applyFont="1" applyFill="1" applyBorder="1" applyAlignment="1" applyProtection="1">
      <alignment horizontal="center" vertical="center" wrapText="1"/>
    </xf>
    <xf numFmtId="0" fontId="9" fillId="9" borderId="7" xfId="2" applyNumberFormat="1" applyFont="1" applyFill="1" applyBorder="1" applyAlignment="1" applyProtection="1">
      <alignment horizontal="center" vertical="center" wrapText="1"/>
    </xf>
    <xf numFmtId="4" fontId="9" fillId="9" borderId="7" xfId="2" applyNumberFormat="1" applyFont="1" applyFill="1" applyBorder="1" applyAlignment="1" applyProtection="1">
      <alignment horizontal="center" vertical="center" wrapText="1"/>
    </xf>
    <xf numFmtId="0" fontId="9" fillId="9" borderId="8" xfId="2" applyNumberFormat="1" applyFont="1" applyFill="1" applyBorder="1" applyAlignment="1" applyProtection="1">
      <alignment horizontal="center" vertical="center" wrapText="1"/>
    </xf>
    <xf numFmtId="0" fontId="9" fillId="9" borderId="13" xfId="2" applyNumberFormat="1" applyFont="1" applyFill="1" applyBorder="1" applyAlignment="1" applyProtection="1">
      <alignment horizontal="center" vertical="center" wrapText="1"/>
    </xf>
    <xf numFmtId="2" fontId="9" fillId="9" borderId="13" xfId="2" applyNumberFormat="1" applyFont="1" applyFill="1" applyBorder="1" applyAlignment="1" applyProtection="1">
      <alignment horizontal="center" vertical="center" wrapText="1"/>
    </xf>
    <xf numFmtId="0" fontId="9" fillId="9" borderId="14" xfId="2" applyNumberFormat="1" applyFont="1" applyFill="1" applyBorder="1" applyAlignment="1" applyProtection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</cellXfs>
  <cellStyles count="3">
    <cellStyle name="Excel Built-in Comma" xfId="1" xr:uid="{00000000-0005-0000-0000-000000000000}"/>
    <cellStyle name="Excel Built-in Normal 1" xfId="2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EE2F8"/>
      <color rgb="FFFD9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topLeftCell="A12" zoomScaleNormal="100" zoomScaleSheetLayoutView="100" workbookViewId="0">
      <selection activeCell="E10" sqref="E10"/>
    </sheetView>
  </sheetViews>
  <sheetFormatPr defaultRowHeight="58.5" customHeight="1" x14ac:dyDescent="0.25"/>
  <cols>
    <col min="1" max="1" width="27.28515625" customWidth="1"/>
    <col min="2" max="2" width="36.7109375" customWidth="1"/>
    <col min="3" max="3" width="44.28515625" customWidth="1"/>
    <col min="4" max="4" width="33.7109375" bestFit="1" customWidth="1"/>
    <col min="5" max="5" width="33.42578125" bestFit="1" customWidth="1"/>
    <col min="6" max="6" width="37" bestFit="1" customWidth="1"/>
    <col min="7" max="7" width="20.42578125" bestFit="1" customWidth="1"/>
    <col min="8" max="8" width="21.140625" customWidth="1"/>
    <col min="9" max="13" width="38.85546875" customWidth="1"/>
  </cols>
  <sheetData>
    <row r="1" spans="1:6" ht="58.5" customHeight="1" thickBot="1" x14ac:dyDescent="0.3">
      <c r="A1" s="22" t="s">
        <v>7</v>
      </c>
      <c r="B1" s="23"/>
      <c r="C1" s="23"/>
      <c r="D1" s="23"/>
      <c r="E1" s="23"/>
      <c r="F1" s="24"/>
    </row>
    <row r="2" spans="1:6" ht="80.25" customHeight="1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6</v>
      </c>
    </row>
    <row r="3" spans="1:6" ht="42.75" customHeight="1" x14ac:dyDescent="0.25">
      <c r="A3" s="13">
        <v>2</v>
      </c>
      <c r="B3" s="13" t="s">
        <v>10</v>
      </c>
      <c r="C3" s="13" t="s">
        <v>11</v>
      </c>
      <c r="D3" s="14">
        <v>36545.034960832498</v>
      </c>
      <c r="E3" s="14">
        <f>D3*A3</f>
        <v>73090.069921664995</v>
      </c>
      <c r="F3" s="15" t="s">
        <v>12</v>
      </c>
    </row>
    <row r="4" spans="1:6" ht="51.75" thickBot="1" x14ac:dyDescent="0.3">
      <c r="A4" s="16">
        <v>3</v>
      </c>
      <c r="B4" s="16" t="s">
        <v>10</v>
      </c>
      <c r="C4" s="16" t="s">
        <v>14</v>
      </c>
      <c r="D4" s="17">
        <v>36665.354435023124</v>
      </c>
      <c r="E4" s="17">
        <f>D4*A4</f>
        <v>109996.06330506937</v>
      </c>
      <c r="F4" s="18" t="s">
        <v>13</v>
      </c>
    </row>
    <row r="5" spans="1:6" ht="58.5" customHeight="1" thickBot="1" x14ac:dyDescent="0.35">
      <c r="A5" s="6">
        <f>SUM(A3:A4)</f>
        <v>5</v>
      </c>
      <c r="B5" s="8"/>
      <c r="C5" s="8"/>
      <c r="D5" s="8"/>
      <c r="E5" s="7">
        <f>SUM(E3:E4)</f>
        <v>183086.13322673435</v>
      </c>
      <c r="F5" s="5"/>
    </row>
    <row r="6" spans="1:6" ht="58.5" customHeight="1" thickBot="1" x14ac:dyDescent="0.3"/>
    <row r="7" spans="1:6" ht="58.5" customHeight="1" thickBot="1" x14ac:dyDescent="0.3">
      <c r="A7" s="22" t="s">
        <v>8</v>
      </c>
      <c r="B7" s="23"/>
      <c r="C7" s="23"/>
      <c r="D7" s="23"/>
      <c r="E7" s="23"/>
      <c r="F7" s="24"/>
    </row>
    <row r="8" spans="1:6" ht="58.5" customHeight="1" thickBot="1" x14ac:dyDescent="0.3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2" t="s">
        <v>6</v>
      </c>
    </row>
    <row r="9" spans="1:6" ht="58.5" customHeight="1" thickBot="1" x14ac:dyDescent="0.3">
      <c r="A9" s="19">
        <v>1</v>
      </c>
      <c r="B9" s="19" t="s">
        <v>5</v>
      </c>
      <c r="C9" s="19" t="s">
        <v>15</v>
      </c>
      <c r="D9" s="20">
        <v>66735.25</v>
      </c>
      <c r="E9" s="20">
        <f>D9*A9</f>
        <v>66735.25</v>
      </c>
      <c r="F9" s="21" t="s">
        <v>16</v>
      </c>
    </row>
    <row r="10" spans="1:6" ht="58.5" customHeight="1" thickBot="1" x14ac:dyDescent="0.35">
      <c r="A10" s="6">
        <f>SUM(A9)</f>
        <v>1</v>
      </c>
      <c r="B10" s="8"/>
      <c r="C10" s="8"/>
      <c r="D10" s="8"/>
      <c r="E10" s="7">
        <f>SUM(E9)</f>
        <v>66735.25</v>
      </c>
      <c r="F10" s="5"/>
    </row>
    <row r="11" spans="1:6" ht="58.5" customHeight="1" thickBot="1" x14ac:dyDescent="0.3"/>
    <row r="12" spans="1:6" ht="58.5" customHeight="1" thickBot="1" x14ac:dyDescent="0.3">
      <c r="A12" s="22" t="s">
        <v>9</v>
      </c>
      <c r="B12" s="23"/>
      <c r="C12" s="23"/>
      <c r="D12" s="23"/>
      <c r="E12" s="23"/>
      <c r="F12" s="24"/>
    </row>
    <row r="13" spans="1:6" ht="58.5" customHeight="1" thickBot="1" x14ac:dyDescent="0.3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2" t="s">
        <v>6</v>
      </c>
    </row>
    <row r="14" spans="1:6" ht="58.5" customHeight="1" thickBot="1" x14ac:dyDescent="0.3">
      <c r="A14" s="11">
        <v>0</v>
      </c>
      <c r="B14" s="12"/>
      <c r="C14" s="4"/>
      <c r="D14" s="9"/>
      <c r="E14" s="3"/>
      <c r="F14" s="10"/>
    </row>
    <row r="15" spans="1:6" ht="58.5" customHeight="1" thickBot="1" x14ac:dyDescent="0.35">
      <c r="A15" s="6">
        <v>0</v>
      </c>
      <c r="B15" s="8"/>
      <c r="C15" s="8"/>
      <c r="D15" s="8"/>
      <c r="E15" s="7"/>
      <c r="F15" s="5"/>
    </row>
  </sheetData>
  <mergeCells count="3">
    <mergeCell ref="A1:F1"/>
    <mergeCell ref="A7:F7"/>
    <mergeCell ref="A12:F12"/>
  </mergeCells>
  <pageMargins left="0.70866141732283472" right="0.70866141732283472" top="0.74803149606299213" bottom="0.74803149606299213" header="0.31496062992125984" footer="0.31496062992125984"/>
  <pageSetup paperSize="8" scale="36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Simona.Gallo</dc:creator>
  <cp:lastModifiedBy>SIMONA GALLO</cp:lastModifiedBy>
  <cp:lastPrinted>2024-11-11T15:19:36Z</cp:lastPrinted>
  <dcterms:created xsi:type="dcterms:W3CDTF">2024-11-08T07:40:04Z</dcterms:created>
  <dcterms:modified xsi:type="dcterms:W3CDTF">2025-03-27T20:32:18Z</dcterms:modified>
</cp:coreProperties>
</file>